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>
    <definedName name="bOverhead">Sheet1!$U$2</definedName>
    <definedName name="ipOverhead">Sheet1!$T$2</definedName>
  </definedNames>
  <calcPr/>
</workbook>
</file>

<file path=xl/sharedStrings.xml><?xml version="1.0" encoding="utf-8"?>
<sst xmlns="http://schemas.openxmlformats.org/spreadsheetml/2006/main" count="17" uniqueCount="17">
  <si>
    <t>Comment</t>
  </si>
  <si>
    <t>raw size (m)</t>
  </si>
  <si>
    <t>rounded raw size</t>
  </si>
  <si>
    <t>muxed size (m)</t>
  </si>
  <si>
    <t>frame count (m)</t>
  </si>
  <si>
    <t>frame rate mult (m)</t>
  </si>
  <si>
    <t>frame rate div</t>
  </si>
  <si>
    <t>length</t>
  </si>
  <si>
    <t>max B-Frames (m)</t>
  </si>
  <si>
    <t>bframes</t>
  </si>
  <si>
    <t>frameOverhead</t>
  </si>
  <si>
    <t>tsmuxer Overhead</t>
  </si>
  <si>
    <t>calculated muxed size</t>
  </si>
  <si>
    <t>diff in MB (calc - muxed)</t>
  </si>
  <si>
    <t>%</t>
  </si>
  <si>
    <t>ipFrameOverhead</t>
  </si>
  <si>
    <t>bFrameOverhead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</si>
</sst>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1"/>
    </xf>
    <xf borderId="0" fillId="0" fontId="1" numFmtId="0" xfId="0" applyAlignment="1" applyFont="1">
      <alignment horizontal="center" readingOrder="0" shrinkToFit="0" vertical="bottom" wrapText="1"/>
    </xf>
    <xf borderId="0" fillId="0" fontId="1" numFmtId="0" xfId="0" applyAlignment="1" applyFont="1">
      <alignment readingOrder="0" shrinkToFit="0" wrapText="1"/>
    </xf>
    <xf borderId="0" fillId="0" fontId="1" numFmtId="0" xfId="0" applyAlignment="1" applyFont="1">
      <alignment horizontal="right" readingOrder="0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5.13" defaultRowHeight="15.75"/>
  <cols>
    <col customWidth="1" min="13" max="13" width="18.38"/>
    <col customWidth="1" min="14" max="14" width="19.1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T1" s="2" t="s">
        <v>15</v>
      </c>
      <c r="U1" s="2" t="s">
        <v>16</v>
      </c>
    </row>
    <row r="2">
      <c r="B2" s="2">
        <v>1.3610512244E10</v>
      </c>
      <c r="C2">
        <f t="shared" ref="C2:C10" si="1">FLOOR(B2/100000,1)*100000</f>
        <v>13610500000</v>
      </c>
      <c r="D2" s="2">
        <v>1.4269433856E10</v>
      </c>
      <c r="E2" s="2">
        <v>227039.0</v>
      </c>
      <c r="F2" s="2">
        <v>24000.0</v>
      </c>
      <c r="G2" s="2">
        <v>1001.0</v>
      </c>
      <c r="H2">
        <f t="shared" ref="H2:H10" si="2">FLOOR(E2*G2/F2+1,1)</f>
        <v>9470</v>
      </c>
      <c r="I2" s="2">
        <v>6.0</v>
      </c>
      <c r="J2">
        <f t="shared" ref="J2:J10" si="3">IF(I2 &gt; 0, 3, 0)</f>
        <v>3</v>
      </c>
      <c r="K2">
        <f>J2*bOverhead + ipOverhead + ipOverhead/2</f>
        <v>70.5</v>
      </c>
      <c r="L2">
        <f t="shared" ref="L2:L9" si="4">FLOOR(H2*8*(20+167/192), 1)</f>
        <v>1581095</v>
      </c>
      <c r="M2">
        <f t="shared" ref="M2:M10" si="5">FLOOR((FLOOR((E2 * (2 * K2 + 183) + C2)/ 184, 1) + 1) * 192,1)+L2</f>
        <v>14280600935</v>
      </c>
      <c r="N2">
        <f t="shared" ref="N2:N10" si="6"> (M2-D2)/1024/1024</f>
        <v>10.64975643</v>
      </c>
      <c r="O2">
        <f t="shared" ref="O2:O10" si="7">N2/D2*100</f>
        <v>0.00000007463334943</v>
      </c>
      <c r="T2" s="1">
        <v>19.0</v>
      </c>
      <c r="U2" s="1">
        <v>14.0</v>
      </c>
    </row>
    <row r="3">
      <c r="B3" s="2">
        <v>6471344.0</v>
      </c>
      <c r="C3">
        <f t="shared" si="1"/>
        <v>6400000</v>
      </c>
      <c r="D3" s="2">
        <v>6862848.0</v>
      </c>
      <c r="E3" s="2">
        <v>429.0</v>
      </c>
      <c r="F3" s="2">
        <v>25.0</v>
      </c>
      <c r="G3" s="2">
        <v>1.0</v>
      </c>
      <c r="H3">
        <f t="shared" si="2"/>
        <v>18</v>
      </c>
      <c r="I3" s="2">
        <v>0.0</v>
      </c>
      <c r="J3">
        <f t="shared" si="3"/>
        <v>0</v>
      </c>
      <c r="K3">
        <f>J3*bOverhead + ipOverhead + ipOverhead/2</f>
        <v>28.5</v>
      </c>
      <c r="L3">
        <f t="shared" si="4"/>
        <v>3005</v>
      </c>
      <c r="M3">
        <f t="shared" si="5"/>
        <v>6788861</v>
      </c>
      <c r="N3">
        <f t="shared" si="6"/>
        <v>-0.07055950165</v>
      </c>
      <c r="O3">
        <f t="shared" si="7"/>
        <v>-0.000001028137322</v>
      </c>
    </row>
    <row r="4">
      <c r="B4" s="2">
        <v>5.53437218E8</v>
      </c>
      <c r="C4">
        <f t="shared" si="1"/>
        <v>553400000</v>
      </c>
      <c r="D4" s="2">
        <v>6.14105088E8</v>
      </c>
      <c r="E4" s="2">
        <v>138358.0</v>
      </c>
      <c r="F4" s="2">
        <v>25.0</v>
      </c>
      <c r="G4" s="2">
        <v>1.0</v>
      </c>
      <c r="H4">
        <f t="shared" si="2"/>
        <v>5535</v>
      </c>
      <c r="I4" s="2">
        <v>3.0</v>
      </c>
      <c r="J4">
        <f t="shared" si="3"/>
        <v>3</v>
      </c>
      <c r="K4">
        <f>J4*bOverhead + ipOverhead + ipOverhead/2</f>
        <v>70.5</v>
      </c>
      <c r="L4">
        <f t="shared" si="4"/>
        <v>924114</v>
      </c>
      <c r="M4">
        <f t="shared" si="5"/>
        <v>625162194</v>
      </c>
      <c r="N4">
        <f t="shared" si="6"/>
        <v>10.54487801</v>
      </c>
      <c r="O4">
        <f t="shared" si="7"/>
        <v>0.000001717112952</v>
      </c>
    </row>
    <row r="5">
      <c r="B5" s="2">
        <v>3.324716143E9</v>
      </c>
      <c r="C5">
        <f t="shared" si="1"/>
        <v>3324700000</v>
      </c>
      <c r="D5" s="2">
        <v>3.50972928E9</v>
      </c>
      <c r="E5" s="2">
        <v>136587.0</v>
      </c>
      <c r="F5" s="2">
        <v>24000.0</v>
      </c>
      <c r="G5" s="2">
        <v>1001.0</v>
      </c>
      <c r="H5">
        <f t="shared" si="2"/>
        <v>5697</v>
      </c>
      <c r="I5" s="2">
        <v>3.0</v>
      </c>
      <c r="J5">
        <f t="shared" si="3"/>
        <v>3</v>
      </c>
      <c r="K5">
        <f>J5*bOverhead + ipOverhead + ipOverhead/2</f>
        <v>70.5</v>
      </c>
      <c r="L5">
        <f t="shared" si="4"/>
        <v>951161</v>
      </c>
      <c r="M5">
        <f t="shared" si="5"/>
        <v>3516381689</v>
      </c>
      <c r="N5">
        <f t="shared" si="6"/>
        <v>6.344231606</v>
      </c>
      <c r="O5">
        <f t="shared" si="7"/>
        <v>0.000000180761281</v>
      </c>
    </row>
    <row r="6">
      <c r="B6" s="2">
        <v>2.3403875416E10</v>
      </c>
      <c r="C6">
        <f t="shared" si="1"/>
        <v>23403800000</v>
      </c>
      <c r="D6" s="2">
        <v>2.4481388544E10</v>
      </c>
      <c r="E6" s="3">
        <v>222086.0</v>
      </c>
      <c r="F6" s="2">
        <v>24000.0</v>
      </c>
      <c r="G6" s="2">
        <v>1001.0</v>
      </c>
      <c r="H6">
        <f t="shared" si="2"/>
        <v>9263</v>
      </c>
      <c r="I6" s="2">
        <v>0.0</v>
      </c>
      <c r="J6">
        <f t="shared" si="3"/>
        <v>0</v>
      </c>
      <c r="K6">
        <f>J6*bOverhead + ipOverhead + ipOverhead/2</f>
        <v>28.5</v>
      </c>
      <c r="L6">
        <f t="shared" si="4"/>
        <v>1546535</v>
      </c>
      <c r="M6">
        <f t="shared" si="5"/>
        <v>24478521191</v>
      </c>
      <c r="N6">
        <f t="shared" si="6"/>
        <v>-2.734520912</v>
      </c>
      <c r="O6">
        <f t="shared" si="7"/>
        <v>-0.00000001116979499</v>
      </c>
    </row>
    <row r="7">
      <c r="B7" s="2">
        <v>1.647703889E9</v>
      </c>
      <c r="C7">
        <f t="shared" si="1"/>
        <v>1647700000</v>
      </c>
      <c r="D7" s="2">
        <v>1.749252096E9</v>
      </c>
      <c r="E7" s="2">
        <v>114976.0</v>
      </c>
      <c r="F7" s="2">
        <v>24.0</v>
      </c>
      <c r="G7" s="2">
        <v>1.0</v>
      </c>
      <c r="H7">
        <f t="shared" si="2"/>
        <v>4791</v>
      </c>
      <c r="I7" s="2">
        <v>3.0</v>
      </c>
      <c r="J7">
        <f t="shared" si="3"/>
        <v>3</v>
      </c>
      <c r="K7">
        <f>J7*bOverhead + ipOverhead + ipOverhead/2</f>
        <v>70.5</v>
      </c>
      <c r="L7">
        <f t="shared" si="4"/>
        <v>799897</v>
      </c>
      <c r="M7">
        <f t="shared" si="5"/>
        <v>1759011097</v>
      </c>
      <c r="N7">
        <f t="shared" si="6"/>
        <v>9.306908607</v>
      </c>
      <c r="O7">
        <f t="shared" si="7"/>
        <v>0.0000005320507335</v>
      </c>
    </row>
    <row r="8">
      <c r="B8" s="2">
        <v>2.693872672E10</v>
      </c>
      <c r="C8">
        <f t="shared" si="1"/>
        <v>26938700000</v>
      </c>
      <c r="D8" s="2">
        <v>2.816105472E10</v>
      </c>
      <c r="E8" s="2">
        <v>187598.0</v>
      </c>
      <c r="F8" s="2">
        <v>24000.0</v>
      </c>
      <c r="G8" s="2">
        <v>1001.0</v>
      </c>
      <c r="H8">
        <f t="shared" si="2"/>
        <v>7825</v>
      </c>
      <c r="I8" s="2">
        <v>0.0</v>
      </c>
      <c r="J8">
        <f t="shared" si="3"/>
        <v>0</v>
      </c>
      <c r="K8">
        <f>J8*bOverhead + ipOverhead + ipOverhead/2</f>
        <v>28.5</v>
      </c>
      <c r="L8">
        <f t="shared" si="4"/>
        <v>1306448</v>
      </c>
      <c r="M8">
        <f t="shared" si="5"/>
        <v>28158235472</v>
      </c>
      <c r="N8">
        <f t="shared" si="6"/>
        <v>-2.688644409</v>
      </c>
      <c r="O8">
        <f t="shared" si="7"/>
        <v>-0.000000009547385337</v>
      </c>
    </row>
    <row r="9">
      <c r="B9" s="2">
        <v>2.3279011715E10</v>
      </c>
      <c r="C9">
        <f t="shared" si="1"/>
        <v>23279000000</v>
      </c>
      <c r="D9" s="2">
        <v>2.434176E10</v>
      </c>
      <c r="E9" s="2">
        <v>187598.0</v>
      </c>
      <c r="F9" s="2">
        <v>24000.0</v>
      </c>
      <c r="G9" s="2">
        <v>1001.0</v>
      </c>
      <c r="H9">
        <f t="shared" si="2"/>
        <v>7825</v>
      </c>
      <c r="I9" s="2">
        <v>0.0</v>
      </c>
      <c r="J9">
        <f t="shared" si="3"/>
        <v>0</v>
      </c>
      <c r="K9">
        <f>J9*bOverhead + ipOverhead + ipOverhead/2</f>
        <v>28.5</v>
      </c>
      <c r="L9">
        <f t="shared" si="4"/>
        <v>1306448</v>
      </c>
      <c r="M9">
        <f t="shared" si="5"/>
        <v>24339418064</v>
      </c>
      <c r="N9">
        <f t="shared" si="6"/>
        <v>-2.233444214</v>
      </c>
      <c r="O9">
        <f t="shared" si="7"/>
        <v>-0.000000009175360425</v>
      </c>
    </row>
    <row r="10">
      <c r="B10" s="2">
        <v>3.28017936E8</v>
      </c>
      <c r="C10">
        <f t="shared" si="1"/>
        <v>328000000</v>
      </c>
      <c r="D10" s="2">
        <v>3.49999104E8</v>
      </c>
      <c r="E10" s="2">
        <v>15690.0</v>
      </c>
      <c r="F10" s="2">
        <v>24.0</v>
      </c>
      <c r="G10" s="2">
        <v>1.0</v>
      </c>
      <c r="H10">
        <f t="shared" si="2"/>
        <v>654</v>
      </c>
      <c r="I10" s="2">
        <v>3.0</v>
      </c>
      <c r="J10">
        <f t="shared" si="3"/>
        <v>3</v>
      </c>
      <c r="K10">
        <f>J10*bOverhead + ipOverhead + ipOverhead/2</f>
        <v>70.5</v>
      </c>
      <c r="L10">
        <f>FLOOR(H10*8*(20+167/192), 1)*10</f>
        <v>1091900</v>
      </c>
      <c r="M10">
        <f t="shared" si="5"/>
        <v>348657404</v>
      </c>
      <c r="N10">
        <f t="shared" si="6"/>
        <v>-1.27954483</v>
      </c>
      <c r="O10">
        <f t="shared" si="7"/>
        <v>-0.0000003655851731</v>
      </c>
    </row>
  </sheetData>
  <drawing r:id="rId1"/>
</worksheet>
</file>